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ntel-my.sharepoint.com/personal/xiaoxinx_lin_intel_com/Documents/Desktop/SOP/LPSS/BAT report/"/>
    </mc:Choice>
  </mc:AlternateContent>
  <xr:revisionPtr revIDLastSave="7" documentId="8_{062C6F4F-4DE0-4E9B-9484-71D2A173AEEF}" xr6:coauthVersionLast="47" xr6:coauthVersionMax="47" xr10:uidLastSave="{13EB0232-4E7C-42F7-BC2B-73012A04B418}"/>
  <bookViews>
    <workbookView xWindow="-110" yWindow="-110" windowWidth="19420" windowHeight="11500" xr2:uid="{00000000-000D-0000-FFFF-FFFF00000000}"/>
  </bookViews>
  <sheets>
    <sheet name="Core BAT" sheetId="1" r:id="rId1"/>
    <sheet name="Constants" sheetId="2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I6" i="1"/>
  <c r="H6" i="1"/>
  <c r="G6" i="1"/>
  <c r="F6" i="1"/>
  <c r="I5" i="1"/>
  <c r="H5" i="1"/>
  <c r="G5" i="1"/>
  <c r="F5" i="1"/>
  <c r="F4" i="1"/>
  <c r="I4" i="1"/>
  <c r="H4" i="1"/>
  <c r="G4" i="1"/>
  <c r="E7" i="1" l="1"/>
  <c r="E6" i="1"/>
  <c r="E5" i="1"/>
  <c r="E4" i="1"/>
</calcChain>
</file>

<file path=xl/sharedStrings.xml><?xml version="1.0" encoding="utf-8"?>
<sst xmlns="http://schemas.openxmlformats.org/spreadsheetml/2006/main" count="305" uniqueCount="105">
  <si>
    <t>Comment</t>
  </si>
  <si>
    <t>Domain</t>
  </si>
  <si>
    <t>Total TC</t>
  </si>
  <si>
    <t>PASS  %</t>
  </si>
  <si>
    <t>FAILED %</t>
  </si>
  <si>
    <t>BLOCKED %</t>
  </si>
  <si>
    <t>WIP %</t>
  </si>
  <si>
    <t>Setup</t>
  </si>
  <si>
    <t>Detailed Tests results:</t>
  </si>
  <si>
    <t>Passed with exception</t>
  </si>
  <si>
    <t>Passed</t>
  </si>
  <si>
    <t>Failed</t>
  </si>
  <si>
    <t>Blocked</t>
  </si>
  <si>
    <t xml:space="preserve"> </t>
  </si>
  <si>
    <t>BAT Validator</t>
  </si>
  <si>
    <t>Platform</t>
  </si>
  <si>
    <t>OS</t>
  </si>
  <si>
    <t>Board</t>
  </si>
  <si>
    <t>WIP</t>
  </si>
  <si>
    <t>Result</t>
  </si>
  <si>
    <t>BUS</t>
  </si>
  <si>
    <t>Stress</t>
  </si>
  <si>
    <t>Known Issues</t>
  </si>
  <si>
    <t>HW setup:</t>
  </si>
  <si>
    <t>SW</t>
  </si>
  <si>
    <t>silicon stepping</t>
  </si>
  <si>
    <t>Intel Confidential</t>
  </si>
  <si>
    <t>Win8.1</t>
  </si>
  <si>
    <t>Win7</t>
  </si>
  <si>
    <t>PASS w/Exp %</t>
  </si>
  <si>
    <t>[GLK] Need add zoom pan and tap sensor into GLK PDT due to new request</t>
  </si>
  <si>
    <t>UART</t>
  </si>
  <si>
    <t>GPIO</t>
  </si>
  <si>
    <t>SPI</t>
  </si>
  <si>
    <t>I2C</t>
  </si>
  <si>
    <t>BasicIOKernel</t>
  </si>
  <si>
    <t>BasicIORead</t>
  </si>
  <si>
    <t>BasicIOSeq</t>
  </si>
  <si>
    <t>BasicIOWrite</t>
  </si>
  <si>
    <t>BusRecovery</t>
  </si>
  <si>
    <t>CancelRead</t>
  </si>
  <si>
    <t>CancelSequence</t>
  </si>
  <si>
    <t>CancelWrite</t>
  </si>
  <si>
    <t>ClockStretching</t>
  </si>
  <si>
    <t>DeviceNACK</t>
  </si>
  <si>
    <t>LockUnlock</t>
  </si>
  <si>
    <t>PerfRead</t>
  </si>
  <si>
    <t>PerfSequence</t>
  </si>
  <si>
    <t>PerfWrite</t>
  </si>
  <si>
    <t>Power</t>
  </si>
  <si>
    <t>BasicFullDuplex</t>
  </si>
  <si>
    <t>BasicSequence</t>
  </si>
  <si>
    <t>CancelFullDuplex</t>
  </si>
  <si>
    <t>PerfFullDuplex</t>
  </si>
  <si>
    <t>UTS HCK -IOCTL_BaudRate_GetSet#metadataSet0to2</t>
  </si>
  <si>
    <t>UTS HCK- IOCTL_FlowControl_RtsCtsSupport</t>
  </si>
  <si>
    <t>UTS HCK -IOCTL_Timeouts_GetSet</t>
  </si>
  <si>
    <t>UTS HCK-IOCTL_DefaultConfiguration</t>
  </si>
  <si>
    <t>UTS HCK -IOCTL_PurgeRxAbort</t>
  </si>
  <si>
    <t>UTS HCK - IOCTL_PurgeAllFifo</t>
  </si>
  <si>
    <t>UTS HCK -IOCTL_PurgeRxClearDxRingBuffer</t>
  </si>
  <si>
    <t>UTS HCK -IOCTL_PurgeTxAbort</t>
  </si>
  <si>
    <t>UTS HCK - IOCTL_LineControl_GetSet#metadataSet0to59</t>
  </si>
  <si>
    <t>UTS HCK -Scenario_Loopback_PendedRead#metadataSet0to4</t>
  </si>
  <si>
    <t>UTS HCK -Scenario_Loopback_PendedWrite#metadataSet0to4</t>
  </si>
  <si>
    <t>UTS HCK - IOCTL_FlowControl_Off</t>
  </si>
  <si>
    <t>UTS HCK - IOCTL_FlowControl_Automatic</t>
  </si>
  <si>
    <t>UTS HCK - IOCTL_RTS_ClrSetNoFlowControl</t>
  </si>
  <si>
    <t>UTS HCK - IOCTL_RTS_ClrSetFlowControl</t>
  </si>
  <si>
    <t>UTS HCK - IOCTL_DTR_ClrSetNoFlowControl</t>
  </si>
  <si>
    <t>UTS HCK - IOCTL_DTR_ClrSetFlowControl</t>
  </si>
  <si>
    <t>UTS HCK - IOCTL_QueueSize_InOut</t>
  </si>
  <si>
    <t>UTS HCK - Scenario_CancelRead#metadataSet0to11</t>
  </si>
  <si>
    <t>UTS HCK - Scenario_CancelWrite#metadataSet0to11</t>
  </si>
  <si>
    <t>UTS HCK - Scenario_ReadTotalTimeout#metadataSet0to11</t>
  </si>
  <si>
    <t>UTS HCK - Scenario_WriteTotalTimeout#metadataSet0to11</t>
  </si>
  <si>
    <t>UTS HCK - Scenario_ReadIntervalTimeout#metadataSet0to9</t>
  </si>
  <si>
    <t>UTS HCK - Scenario_ReadPauseCompletion#metadataSet0to9</t>
  </si>
  <si>
    <t>UTS HCK - Scenario_PendReadNoTotalTimeout#metadataSet0to2</t>
  </si>
  <si>
    <t>UTS HCK - Scenario_DxSaveFifoBytesToRingBuffer</t>
  </si>
  <si>
    <t>UTS HCK - Scenario_UnalignedIo#metadataSet0to8</t>
  </si>
  <si>
    <t>UTS HCK - Scenario_PowerIdleTimeout</t>
  </si>
  <si>
    <t>UTS HCK - Scenario_PerfLatency</t>
  </si>
  <si>
    <t>UTS HCK - Scenario_PerfReadIntervalTimeout</t>
  </si>
  <si>
    <t>UTS HCK - Scenario_PerfReadTotalTimeout</t>
  </si>
  <si>
    <t>UTS HCK - Scenario_PerfWriteTotalTimeout</t>
  </si>
  <si>
    <t>UTS HCK - RunStress</t>
  </si>
  <si>
    <t>Community0_GpioIO_Input_E2E_Verification</t>
  </si>
  <si>
    <t>Community0_GpioIO_Output_E2E_Verification</t>
  </si>
  <si>
    <t>Community0_GpioIO_InputOutput_E2E_Verification</t>
  </si>
  <si>
    <t>Community0_GpioNT_Level_ActiveLow_E2E_Verification</t>
  </si>
  <si>
    <t>Community1_GpioNT_Edge_ActiveBoth_E2E_Verification</t>
  </si>
  <si>
    <t>Community1_GpioNT_Edge_ActiveHigh_E2E_Verification</t>
  </si>
  <si>
    <t>Community1_GpioNT_Edge_ActiveLow_E2E_Verification</t>
  </si>
  <si>
    <t>Community1_GpioNT_Level_ActiveHigh_E2E_Verification</t>
  </si>
  <si>
    <t>NA</t>
  </si>
  <si>
    <t>A0</t>
  </si>
  <si>
    <t>Win11 SV3</t>
  </si>
  <si>
    <t>Lin, Xiaoxin</t>
  </si>
  <si>
    <t>WCL</t>
  </si>
  <si>
    <t>30.100.2534.35</t>
  </si>
  <si>
    <t>Win11</t>
  </si>
  <si>
    <t>Win11 x64</t>
  </si>
  <si>
    <t>WCL Results:</t>
  </si>
  <si>
    <t>WCL-U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</si>
</sst>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9]mm/dd/yyyy\ h:mm\ AM/PM;@"/>
  </numFmts>
  <fonts count="3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0000"/>
      <name val="Neo Sans Inte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000000"/>
      <name val="Calibri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2"/>
    </font>
    <font>
      <sz val="11"/>
      <color rgb="FFFFFFFF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ck">
        <color rgb="FF808080"/>
      </left>
      <right/>
      <top/>
      <bottom style="thick">
        <color rgb="FF808080"/>
      </bottom>
      <diagonal/>
    </border>
    <border>
      <left style="thick">
        <color rgb="FF808080"/>
      </left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499984740745262"/>
      </right>
      <top style="medium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34998626667073579"/>
      </right>
      <top style="medium">
        <color theme="0" tint="-0.34998626667073579"/>
      </top>
      <bottom style="medium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499984740745262"/>
      </top>
      <bottom style="medium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6">
    <xf numFmtId="165" fontId="0" fillId="0" borderId="0"/>
    <xf numFmtId="165" fontId="1" fillId="0" borderId="0" applyNumberFormat="0" applyFill="0" applyBorder="0" applyAlignment="0" applyProtection="0"/>
    <xf numFmtId="165" fontId="3" fillId="6" borderId="0" applyNumberFormat="0" applyBorder="0" applyAlignment="0" applyProtection="0"/>
    <xf numFmtId="165" fontId="9" fillId="0" borderId="8" applyNumberFormat="0" applyFill="0" applyAlignment="0" applyProtection="0"/>
    <xf numFmtId="165" fontId="10" fillId="0" borderId="9" applyNumberFormat="0" applyFill="0" applyAlignment="0" applyProtection="0"/>
    <xf numFmtId="165" fontId="11" fillId="0" borderId="10" applyNumberFormat="0" applyFill="0" applyAlignment="0" applyProtection="0"/>
    <xf numFmtId="165" fontId="11" fillId="0" borderId="0" applyNumberFormat="0" applyFill="0" applyBorder="0" applyAlignment="0" applyProtection="0"/>
    <xf numFmtId="165" fontId="12" fillId="15" borderId="0" applyNumberFormat="0" applyBorder="0" applyAlignment="0" applyProtection="0"/>
    <xf numFmtId="165" fontId="13" fillId="16" borderId="0" applyNumberFormat="0" applyBorder="0" applyAlignment="0" applyProtection="0"/>
    <xf numFmtId="165" fontId="14" fillId="17" borderId="0" applyNumberFormat="0" applyBorder="0" applyAlignment="0" applyProtection="0"/>
    <xf numFmtId="165" fontId="15" fillId="18" borderId="11" applyNumberFormat="0" applyAlignment="0" applyProtection="0"/>
    <xf numFmtId="165" fontId="16" fillId="19" borderId="12" applyNumberFormat="0" applyAlignment="0" applyProtection="0"/>
    <xf numFmtId="165" fontId="17" fillId="19" borderId="11" applyNumberFormat="0" applyAlignment="0" applyProtection="0"/>
    <xf numFmtId="165" fontId="18" fillId="0" borderId="13" applyNumberFormat="0" applyFill="0" applyAlignment="0" applyProtection="0"/>
    <xf numFmtId="165" fontId="6" fillId="20" borderId="14" applyNumberFormat="0" applyAlignment="0" applyProtection="0"/>
    <xf numFmtId="165" fontId="19" fillId="0" borderId="0" applyNumberFormat="0" applyFill="0" applyBorder="0" applyAlignment="0" applyProtection="0"/>
    <xf numFmtId="165" fontId="8" fillId="21" borderId="15" applyNumberFormat="0" applyFont="0" applyAlignment="0" applyProtection="0"/>
    <xf numFmtId="165" fontId="20" fillId="0" borderId="0" applyNumberFormat="0" applyFill="0" applyBorder="0" applyAlignment="0" applyProtection="0"/>
    <xf numFmtId="165" fontId="4" fillId="0" borderId="16" applyNumberFormat="0" applyFill="0" applyAlignment="0" applyProtection="0"/>
    <xf numFmtId="165" fontId="8" fillId="22" borderId="0" applyNumberFormat="0" applyBorder="0" applyAlignment="0" applyProtection="0"/>
    <xf numFmtId="165" fontId="8" fillId="23" borderId="0" applyNumberFormat="0" applyBorder="0" applyAlignment="0" applyProtection="0"/>
    <xf numFmtId="165" fontId="3" fillId="24" borderId="0" applyNumberFormat="0" applyBorder="0" applyAlignment="0" applyProtection="0"/>
    <xf numFmtId="165" fontId="3" fillId="25" borderId="0" applyNumberFormat="0" applyBorder="0" applyAlignment="0" applyProtection="0"/>
    <xf numFmtId="165" fontId="8" fillId="26" borderId="0" applyNumberFormat="0" applyBorder="0" applyAlignment="0" applyProtection="0"/>
    <xf numFmtId="165" fontId="8" fillId="27" borderId="0" applyNumberFormat="0" applyBorder="0" applyAlignment="0" applyProtection="0"/>
    <xf numFmtId="165" fontId="3" fillId="28" borderId="0" applyNumberFormat="0" applyBorder="0" applyAlignment="0" applyProtection="0"/>
    <xf numFmtId="165" fontId="3" fillId="29" borderId="0" applyNumberFormat="0" applyBorder="0" applyAlignment="0" applyProtection="0"/>
    <xf numFmtId="165" fontId="8" fillId="30" borderId="0" applyNumberFormat="0" applyBorder="0" applyAlignment="0" applyProtection="0"/>
    <xf numFmtId="165" fontId="8" fillId="31" borderId="0" applyNumberFormat="0" applyBorder="0" applyAlignment="0" applyProtection="0"/>
    <xf numFmtId="165" fontId="3" fillId="32" borderId="0" applyNumberFormat="0" applyBorder="0" applyAlignment="0" applyProtection="0"/>
    <xf numFmtId="165" fontId="3" fillId="33" borderId="0" applyNumberFormat="0" applyBorder="0" applyAlignment="0" applyProtection="0"/>
    <xf numFmtId="165" fontId="8" fillId="34" borderId="0" applyNumberFormat="0" applyBorder="0" applyAlignment="0" applyProtection="0"/>
    <xf numFmtId="165" fontId="8" fillId="35" borderId="0" applyNumberFormat="0" applyBorder="0" applyAlignment="0" applyProtection="0"/>
    <xf numFmtId="165" fontId="3" fillId="36" borderId="0" applyNumberFormat="0" applyBorder="0" applyAlignment="0" applyProtection="0"/>
    <xf numFmtId="165" fontId="3" fillId="37" borderId="0" applyNumberFormat="0" applyBorder="0" applyAlignment="0" applyProtection="0"/>
    <xf numFmtId="165" fontId="8" fillId="38" borderId="0" applyNumberFormat="0" applyBorder="0" applyAlignment="0" applyProtection="0"/>
    <xf numFmtId="165" fontId="8" fillId="39" borderId="0" applyNumberFormat="0" applyBorder="0" applyAlignment="0" applyProtection="0"/>
    <xf numFmtId="165" fontId="3" fillId="40" borderId="0" applyNumberFormat="0" applyBorder="0" applyAlignment="0" applyProtection="0"/>
    <xf numFmtId="165" fontId="3" fillId="41" borderId="0" applyNumberFormat="0" applyBorder="0" applyAlignment="0" applyProtection="0"/>
    <xf numFmtId="165" fontId="8" fillId="42" borderId="0" applyNumberFormat="0" applyBorder="0" applyAlignment="0" applyProtection="0"/>
    <xf numFmtId="165" fontId="8" fillId="43" borderId="0" applyNumberFormat="0" applyBorder="0" applyAlignment="0" applyProtection="0"/>
    <xf numFmtId="165" fontId="3" fillId="44" borderId="0" applyNumberFormat="0" applyBorder="0" applyAlignment="0" applyProtection="0"/>
    <xf numFmtId="165" fontId="21" fillId="0" borderId="0" applyNumberFormat="0" applyFill="0" applyBorder="0" applyAlignment="0" applyProtection="0"/>
    <xf numFmtId="165" fontId="8" fillId="0" borderId="0"/>
    <xf numFmtId="165" fontId="8" fillId="0" borderId="0"/>
    <xf numFmtId="165" fontId="1" fillId="0" borderId="0" applyNumberFormat="0" applyFill="0" applyBorder="0" applyAlignment="0" applyProtection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1" fillId="0" borderId="0" applyNumberFormat="0" applyFill="0" applyBorder="0" applyAlignment="0" applyProtection="0"/>
    <xf numFmtId="165" fontId="8" fillId="0" borderId="0"/>
    <xf numFmtId="165" fontId="8" fillId="0" borderId="0"/>
    <xf numFmtId="0" fontId="8" fillId="0" borderId="0"/>
    <xf numFmtId="0" fontId="1" fillId="0" borderId="0" applyNumberFormat="0" applyFill="0" applyBorder="0" applyAlignment="0" applyProtection="0"/>
  </cellStyleXfs>
  <cellXfs count="52">
    <xf numFmtId="165" fontId="0" fillId="0" borderId="0" xfId="0"/>
    <xf numFmtId="165" fontId="0" fillId="0" borderId="0" xfId="0" applyAlignment="1">
      <alignment horizontal="center"/>
    </xf>
    <xf numFmtId="165" fontId="0" fillId="5" borderId="2" xfId="0" applyFill="1" applyBorder="1" applyAlignment="1">
      <alignment horizontal="center"/>
    </xf>
    <xf numFmtId="165" fontId="5" fillId="0" borderId="0" xfId="0" applyFont="1" applyAlignment="1">
      <alignment wrapText="1"/>
    </xf>
    <xf numFmtId="165" fontId="0" fillId="7" borderId="2" xfId="0" applyFill="1" applyBorder="1" applyAlignment="1">
      <alignment horizontal="center"/>
    </xf>
    <xf numFmtId="165" fontId="0" fillId="12" borderId="2" xfId="0" applyFill="1" applyBorder="1" applyAlignment="1">
      <alignment horizontal="center"/>
    </xf>
    <xf numFmtId="165" fontId="0" fillId="11" borderId="2" xfId="0" applyFill="1" applyBorder="1" applyAlignment="1">
      <alignment horizontal="center"/>
    </xf>
    <xf numFmtId="165" fontId="0" fillId="13" borderId="2" xfId="0" applyFill="1" applyBorder="1" applyAlignment="1">
      <alignment horizontal="center"/>
    </xf>
    <xf numFmtId="165" fontId="0" fillId="0" borderId="2" xfId="0" applyBorder="1" applyAlignment="1">
      <alignment horizontal="center"/>
    </xf>
    <xf numFmtId="165" fontId="2" fillId="0" borderId="0" xfId="0" applyFont="1" applyAlignment="1">
      <alignment wrapText="1"/>
    </xf>
    <xf numFmtId="165" fontId="7" fillId="0" borderId="0" xfId="0" applyFont="1" applyAlignment="1">
      <alignment horizontal="center" vertical="center" wrapText="1"/>
    </xf>
    <xf numFmtId="165" fontId="28" fillId="0" borderId="0" xfId="0" applyFont="1" applyAlignment="1">
      <alignment wrapText="1"/>
    </xf>
    <xf numFmtId="165" fontId="29" fillId="0" borderId="0" xfId="0" applyFont="1" applyAlignment="1">
      <alignment wrapText="1"/>
    </xf>
    <xf numFmtId="165" fontId="30" fillId="0" borderId="0" xfId="0" applyFont="1" applyAlignment="1">
      <alignment vertical="center"/>
    </xf>
    <xf numFmtId="165" fontId="24" fillId="0" borderId="0" xfId="0" applyFont="1"/>
    <xf numFmtId="164" fontId="24" fillId="0" borderId="1" xfId="0" applyNumberFormat="1" applyFont="1" applyBorder="1" applyAlignment="1">
      <alignment horizontal="center" vertical="center" wrapText="1"/>
    </xf>
    <xf numFmtId="165" fontId="30" fillId="0" borderId="0" xfId="0" applyFont="1" applyAlignment="1">
      <alignment wrapText="1"/>
    </xf>
    <xf numFmtId="165" fontId="25" fillId="9" borderId="4" xfId="0" applyFont="1" applyFill="1" applyBorder="1" applyAlignment="1">
      <alignment vertical="center" wrapText="1"/>
    </xf>
    <xf numFmtId="165" fontId="26" fillId="3" borderId="7" xfId="0" applyFont="1" applyFill="1" applyBorder="1" applyAlignment="1">
      <alignment horizontal="center" vertical="center"/>
    </xf>
    <xf numFmtId="165" fontId="22" fillId="14" borderId="5" xfId="0" applyFont="1" applyFill="1" applyBorder="1" applyAlignment="1">
      <alignment vertical="center" wrapText="1"/>
    </xf>
    <xf numFmtId="165" fontId="22" fillId="2" borderId="6" xfId="0" applyFont="1" applyFill="1" applyBorder="1" applyAlignment="1">
      <alignment horizontal="center" vertical="center" wrapText="1"/>
    </xf>
    <xf numFmtId="165" fontId="22" fillId="2" borderId="0" xfId="0" applyFont="1" applyFill="1" applyAlignment="1">
      <alignment horizontal="center" vertical="center" wrapText="1"/>
    </xf>
    <xf numFmtId="165" fontId="26" fillId="8" borderId="2" xfId="0" applyFont="1" applyFill="1" applyBorder="1" applyAlignment="1">
      <alignment horizontal="center" vertical="center"/>
    </xf>
    <xf numFmtId="165" fontId="26" fillId="3" borderId="2" xfId="0" applyFont="1" applyFill="1" applyBorder="1" applyAlignment="1">
      <alignment horizontal="center" vertical="center"/>
    </xf>
    <xf numFmtId="165" fontId="24" fillId="5" borderId="2" xfId="0" applyFont="1" applyFill="1" applyBorder="1" applyAlignment="1">
      <alignment horizontal="center"/>
    </xf>
    <xf numFmtId="165" fontId="25" fillId="9" borderId="2" xfId="0" applyFont="1" applyFill="1" applyBorder="1" applyAlignment="1">
      <alignment horizontal="center" vertical="center"/>
    </xf>
    <xf numFmtId="165" fontId="31" fillId="0" borderId="0" xfId="1" applyFont="1" applyBorder="1" applyAlignment="1"/>
    <xf numFmtId="165" fontId="32" fillId="3" borderId="17" xfId="0" applyFont="1" applyFill="1" applyBorder="1" applyAlignment="1">
      <alignment horizontal="center" vertical="center" wrapText="1"/>
    </xf>
    <xf numFmtId="165" fontId="24" fillId="0" borderId="18" xfId="0" applyFont="1" applyBorder="1" applyAlignment="1">
      <alignment wrapText="1"/>
    </xf>
    <xf numFmtId="165" fontId="26" fillId="3" borderId="22" xfId="0" applyFont="1" applyFill="1" applyBorder="1" applyAlignment="1">
      <alignment horizontal="center" vertical="center"/>
    </xf>
    <xf numFmtId="165" fontId="26" fillId="3" borderId="23" xfId="0" applyFont="1" applyFill="1" applyBorder="1" applyAlignment="1">
      <alignment horizontal="center" vertical="center"/>
    </xf>
    <xf numFmtId="165" fontId="26" fillId="3" borderId="24" xfId="0" applyFont="1" applyFill="1" applyBorder="1" applyAlignment="1">
      <alignment horizontal="center" vertical="center"/>
    </xf>
    <xf numFmtId="165" fontId="26" fillId="3" borderId="25" xfId="0" applyFont="1" applyFill="1" applyBorder="1" applyAlignment="1">
      <alignment horizontal="center" vertical="center"/>
    </xf>
    <xf numFmtId="165" fontId="24" fillId="4" borderId="26" xfId="0" applyFont="1" applyFill="1" applyBorder="1" applyAlignment="1">
      <alignment horizontal="center" vertical="center" wrapText="1"/>
    </xf>
    <xf numFmtId="165" fontId="24" fillId="4" borderId="27" xfId="0" applyFont="1" applyFill="1" applyBorder="1" applyAlignment="1">
      <alignment horizontal="center" vertical="center" wrapText="1"/>
    </xf>
    <xf numFmtId="165" fontId="33" fillId="2" borderId="6" xfId="0" applyFont="1" applyFill="1" applyBorder="1" applyAlignment="1">
      <alignment horizontal="center" vertical="center" wrapText="1"/>
    </xf>
    <xf numFmtId="165" fontId="1" fillId="0" borderId="2" xfId="1" applyBorder="1" applyAlignment="1">
      <alignment horizontal="center"/>
    </xf>
    <xf numFmtId="165" fontId="34" fillId="45" borderId="2" xfId="43" applyFont="1" applyFill="1" applyBorder="1"/>
    <xf numFmtId="165" fontId="34" fillId="0" borderId="2" xfId="0" applyFont="1" applyBorder="1"/>
    <xf numFmtId="165" fontId="34" fillId="45" borderId="2" xfId="0" applyFont="1" applyFill="1" applyBorder="1"/>
    <xf numFmtId="165" fontId="34" fillId="46" borderId="2" xfId="0" applyFont="1" applyFill="1" applyBorder="1"/>
    <xf numFmtId="165" fontId="34" fillId="45" borderId="28" xfId="0" applyFont="1" applyFill="1" applyBorder="1"/>
    <xf numFmtId="165" fontId="34" fillId="45" borderId="28" xfId="44" applyFont="1" applyFill="1" applyBorder="1"/>
    <xf numFmtId="0" fontId="24" fillId="4" borderId="3" xfId="0" applyNumberFormat="1" applyFont="1" applyFill="1" applyBorder="1" applyAlignment="1">
      <alignment horizontal="center" vertical="center" wrapText="1"/>
    </xf>
    <xf numFmtId="165" fontId="0" fillId="0" borderId="2" xfId="0" applyBorder="1"/>
    <xf numFmtId="165" fontId="27" fillId="3" borderId="2" xfId="0" applyFont="1" applyFill="1" applyBorder="1" applyAlignment="1">
      <alignment horizontal="center" vertical="center" wrapText="1"/>
    </xf>
    <xf numFmtId="165" fontId="1" fillId="0" borderId="2" xfId="1" applyBorder="1" applyAlignment="1">
      <alignment horizontal="left"/>
    </xf>
    <xf numFmtId="165" fontId="22" fillId="0" borderId="2" xfId="0" applyFont="1" applyBorder="1" applyAlignment="1">
      <alignment horizontal="left" vertical="top" wrapText="1"/>
    </xf>
    <xf numFmtId="165" fontId="24" fillId="4" borderId="19" xfId="0" applyFont="1" applyFill="1" applyBorder="1" applyAlignment="1">
      <alignment horizontal="center" vertical="center" wrapText="1"/>
    </xf>
    <xf numFmtId="165" fontId="24" fillId="4" borderId="20" xfId="0" applyFont="1" applyFill="1" applyBorder="1" applyAlignment="1">
      <alignment horizontal="center" vertical="center" wrapText="1"/>
    </xf>
    <xf numFmtId="165" fontId="24" fillId="4" borderId="21" xfId="0" applyFont="1" applyFill="1" applyBorder="1" applyAlignment="1">
      <alignment horizontal="center" vertical="center" wrapText="1"/>
    </xf>
    <xf numFmtId="165" fontId="25" fillId="10" borderId="2" xfId="0" applyFont="1" applyFill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2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Hyperlink 2" xfId="45" xr:uid="{00000000-0005-0000-0000-000022000000}"/>
    <cellStyle name="Hyperlink 3" xfId="51" xr:uid="{00000000-0005-0000-0000-000023000000}"/>
    <cellStyle name="Hyperlink 4" xfId="55" xr:uid="{00000000-0005-0000-0000-000024000000}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53" xr:uid="{00000000-0005-0000-0000-000029000000}"/>
    <cellStyle name="Normal 11" xfId="54" xr:uid="{00000000-0005-0000-0000-00002A000000}"/>
    <cellStyle name="Normal 2" xfId="44" xr:uid="{00000000-0005-0000-0000-00002B000000}"/>
    <cellStyle name="Normal 3" xfId="46" xr:uid="{00000000-0005-0000-0000-00002C000000}"/>
    <cellStyle name="Normal 4" xfId="47" xr:uid="{00000000-0005-0000-0000-00002D000000}"/>
    <cellStyle name="Normal 5" xfId="48" xr:uid="{00000000-0005-0000-0000-00002E000000}"/>
    <cellStyle name="Normal 6" xfId="49" xr:uid="{00000000-0005-0000-0000-00002F000000}"/>
    <cellStyle name="Normal 7" xfId="50" xr:uid="{00000000-0005-0000-0000-000030000000}"/>
    <cellStyle name="Normal 8" xfId="52" xr:uid="{00000000-0005-0000-0000-000031000000}"/>
    <cellStyle name="Normal 9" xfId="43" xr:uid="{00000000-0005-0000-0000-000032000000}"/>
    <cellStyle name="Note" xfId="16" builtinId="10" customBuiltin="1"/>
    <cellStyle name="Output" xfId="11" builtinId="21" customBuiltin="1"/>
    <cellStyle name="Title 2" xfId="42" xr:uid="{00000000-0005-0000-0000-000035000000}"/>
    <cellStyle name="Total" xfId="18" builtinId="25" customBuiltin="1"/>
    <cellStyle name="Warning Text" xfId="15" builtinId="11" customBuiltin="1"/>
  </cellStyles>
  <dxfs count="28"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66FF66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33"/>
      <color rgb="FF66FF66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thsd.fm.intel.com/hsd/ish/default.aspx" TargetMode="External"/><Relationship Id="rId1" Type="http://schemas.openxmlformats.org/officeDocument/2006/relationships/hyperlink" Target="https://vthsd.fm.intel.com/hsd/ish/bug/default.aspx?bug_id=49708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K99"/>
  <sheetViews>
    <sheetView tabSelected="1" zoomScale="95" zoomScaleNormal="95" workbookViewId="0">
      <selection activeCell="C12" sqref="C12"/>
    </sheetView>
  </sheetViews>
  <sheetFormatPr defaultColWidth="26" defaultRowHeight="15" customHeight="1"/>
  <cols>
    <col min="1" max="1" width="15.6328125" style="9" customWidth="1"/>
    <col min="2" max="2" width="43.6328125" style="9" customWidth="1"/>
    <col min="3" max="3" width="41.453125" style="9" customWidth="1"/>
    <col min="4" max="4" width="25" style="3" bestFit="1" customWidth="1"/>
    <col min="5" max="5" width="23.6328125" style="9" customWidth="1"/>
    <col min="6" max="9" width="20.6328125" style="9" customWidth="1"/>
    <col min="10" max="11" width="14.453125" style="9" customWidth="1"/>
    <col min="12" max="13" width="15.6328125" style="9" customWidth="1"/>
    <col min="14" max="16384" width="26" style="9"/>
  </cols>
  <sheetData>
    <row r="1" spans="2:11" ht="15" customHeight="1">
      <c r="B1" s="10" t="s">
        <v>26</v>
      </c>
    </row>
    <row r="2" spans="2:11" ht="15" customHeight="1" thickBot="1">
      <c r="B2" s="13" t="s">
        <v>103</v>
      </c>
      <c r="C2" s="14"/>
      <c r="D2" s="12"/>
      <c r="E2" s="14"/>
      <c r="F2" s="14"/>
      <c r="G2" s="14"/>
      <c r="H2" s="14"/>
      <c r="I2" s="11"/>
      <c r="J2" s="11"/>
      <c r="K2" s="11"/>
    </row>
    <row r="3" spans="2:11" ht="15" customHeight="1" thickBot="1">
      <c r="B3" s="29" t="s">
        <v>1</v>
      </c>
      <c r="C3" s="30" t="s">
        <v>14</v>
      </c>
      <c r="D3" s="31" t="s">
        <v>2</v>
      </c>
      <c r="E3" s="31" t="s">
        <v>3</v>
      </c>
      <c r="F3" s="31" t="s">
        <v>29</v>
      </c>
      <c r="G3" s="31" t="s">
        <v>4</v>
      </c>
      <c r="H3" s="31" t="s">
        <v>5</v>
      </c>
      <c r="I3" s="32" t="s">
        <v>6</v>
      </c>
      <c r="J3" s="11"/>
      <c r="K3" s="11"/>
    </row>
    <row r="4" spans="2:11" ht="15" customHeight="1" thickBot="1">
      <c r="B4" s="33" t="s">
        <v>34</v>
      </c>
      <c r="C4" s="48" t="s">
        <v>98</v>
      </c>
      <c r="D4" s="43">
        <v>16</v>
      </c>
      <c r="E4" s="15">
        <f>COUNTIF(C24:C39,"Passed")/D4</f>
        <v>1</v>
      </c>
      <c r="F4" s="15">
        <f>COUNTIF(C24:C39,"Passed with exception")/D4</f>
        <v>0</v>
      </c>
      <c r="G4" s="15">
        <f>COUNTIF(C24:C39,"Failed")/D4</f>
        <v>0</v>
      </c>
      <c r="H4" s="15">
        <f>COUNTIF(C24:C39,"Blocked")/D4</f>
        <v>0</v>
      </c>
      <c r="I4" s="15">
        <f>COUNTIF(C24:C39,"WIP")/D4</f>
        <v>0</v>
      </c>
      <c r="J4" s="11"/>
      <c r="K4" s="11"/>
    </row>
    <row r="5" spans="2:11" ht="15" customHeight="1" thickBot="1">
      <c r="B5" s="33" t="s">
        <v>33</v>
      </c>
      <c r="C5" s="49"/>
      <c r="D5" s="43">
        <v>16</v>
      </c>
      <c r="E5" s="15">
        <f>COUNTIF(C41:C56,"Passed")/D5</f>
        <v>1</v>
      </c>
      <c r="F5" s="15">
        <f>COUNTIF(C41:C56,"Passed with exception")/D5</f>
        <v>0</v>
      </c>
      <c r="G5" s="15">
        <f>COUNTIF(C41:C56,"Failed")/D5</f>
        <v>0</v>
      </c>
      <c r="H5" s="15">
        <f>COUNTIF(C41:C56,"Blocked")/D5</f>
        <v>0</v>
      </c>
      <c r="I5" s="15">
        <f>COUNTIF(C41:C56,"WIP")/D5</f>
        <v>0</v>
      </c>
      <c r="J5" s="11"/>
      <c r="K5" s="11"/>
    </row>
    <row r="6" spans="2:11" ht="15" customHeight="1" thickBot="1">
      <c r="B6" s="33" t="s">
        <v>31</v>
      </c>
      <c r="C6" s="49"/>
      <c r="D6" s="43">
        <v>33</v>
      </c>
      <c r="E6" s="15">
        <f>COUNTIF(C58:C90,"Passed")/D6</f>
        <v>1</v>
      </c>
      <c r="F6" s="15">
        <f>COUNTIF(C58:C90,"Passed with exception")/D6</f>
        <v>0</v>
      </c>
      <c r="G6" s="15">
        <f>COUNTIF(C58:C90,"Failed")/D6</f>
        <v>0</v>
      </c>
      <c r="H6" s="15">
        <f>COUNTIF(C58:C90,"Blocked")/D6</f>
        <v>0</v>
      </c>
      <c r="I6" s="15">
        <f>COUNTIF(C58:C90,"WIP")/D6</f>
        <v>0</v>
      </c>
      <c r="J6" s="11"/>
      <c r="K6" s="11"/>
    </row>
    <row r="7" spans="2:11" ht="15" customHeight="1" thickBot="1">
      <c r="B7" s="34" t="s">
        <v>32</v>
      </c>
      <c r="C7" s="50"/>
      <c r="D7" s="43">
        <v>8</v>
      </c>
      <c r="E7" s="15">
        <f>COUNTIF(C92:C99,"Passed")/D7</f>
        <v>1</v>
      </c>
      <c r="F7" s="15">
        <f>COUNTIF(C92:C99,"Passed with exception")/D7</f>
        <v>0</v>
      </c>
      <c r="G7" s="15">
        <f>COUNTIF(C92:C99,"Failed")/D7</f>
        <v>0</v>
      </c>
      <c r="H7" s="15">
        <f>COUNTIF(C92:C99,"Blocked")/D7</f>
        <v>0</v>
      </c>
      <c r="I7" s="15">
        <f>COUNTIF(C92:C99,"WIP")/D7</f>
        <v>0</v>
      </c>
      <c r="J7" s="11"/>
      <c r="K7" s="11"/>
    </row>
    <row r="8" spans="2:11" customFormat="1" ht="15" customHeight="1"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2:11" ht="15" customHeight="1" thickBot="1">
      <c r="B9" s="16" t="s">
        <v>23</v>
      </c>
      <c r="C9" s="28"/>
      <c r="D9" s="12"/>
      <c r="E9" s="11"/>
      <c r="F9" s="11"/>
      <c r="G9" s="11"/>
      <c r="H9" s="11"/>
      <c r="I9" s="11"/>
      <c r="J9" s="11"/>
      <c r="K9" s="11"/>
    </row>
    <row r="10" spans="2:11" thickBot="1">
      <c r="B10" s="17" t="s">
        <v>7</v>
      </c>
      <c r="C10" s="27" t="s">
        <v>102</v>
      </c>
      <c r="D10" s="18"/>
      <c r="E10" s="18"/>
      <c r="F10" s="11"/>
      <c r="G10" s="11"/>
      <c r="H10" s="11"/>
      <c r="I10" s="11"/>
      <c r="J10" s="11"/>
      <c r="K10" s="11"/>
    </row>
    <row r="11" spans="2:11" ht="15.5" thickTop="1" thickBot="1">
      <c r="B11" s="19" t="s">
        <v>15</v>
      </c>
      <c r="C11" s="35" t="s">
        <v>99</v>
      </c>
      <c r="D11" s="20"/>
      <c r="E11" s="20"/>
      <c r="F11" s="11"/>
      <c r="G11" s="11"/>
      <c r="H11" s="11"/>
      <c r="I11" s="11"/>
      <c r="J11" s="11"/>
      <c r="K11" s="11"/>
    </row>
    <row r="12" spans="2:11" ht="15.5" thickTop="1" thickBot="1">
      <c r="B12" s="19" t="s">
        <v>17</v>
      </c>
      <c r="C12" s="35" t="s">
        <v>104</v>
      </c>
      <c r="D12" s="20"/>
      <c r="E12" s="20"/>
      <c r="F12" s="11"/>
      <c r="G12" s="11"/>
      <c r="H12" s="11"/>
      <c r="I12" s="11"/>
      <c r="J12" s="11"/>
      <c r="K12" s="11"/>
    </row>
    <row r="13" spans="2:11" ht="15.5" thickTop="1" thickBot="1">
      <c r="B13" s="19" t="s">
        <v>25</v>
      </c>
      <c r="C13" s="35" t="s">
        <v>96</v>
      </c>
      <c r="D13" s="20"/>
      <c r="E13" s="20"/>
      <c r="F13" s="11"/>
      <c r="G13" s="11"/>
      <c r="H13" s="11"/>
      <c r="I13" s="11"/>
      <c r="J13" s="11"/>
      <c r="K13" s="11"/>
    </row>
    <row r="14" spans="2:11" ht="15.5" thickTop="1" thickBot="1">
      <c r="B14" s="19" t="s">
        <v>16</v>
      </c>
      <c r="C14" s="35" t="s">
        <v>97</v>
      </c>
      <c r="D14" s="20"/>
      <c r="E14" s="20"/>
      <c r="F14" s="11"/>
      <c r="G14" s="11"/>
      <c r="H14" s="11"/>
      <c r="I14" s="11"/>
      <c r="J14" s="11"/>
      <c r="K14" s="11"/>
    </row>
    <row r="15" spans="2:11" ht="15.5" thickTop="1" thickBot="1">
      <c r="B15" s="19" t="s">
        <v>24</v>
      </c>
      <c r="C15" s="35" t="s">
        <v>100</v>
      </c>
      <c r="D15" s="20"/>
      <c r="E15" s="20"/>
      <c r="F15" s="11"/>
      <c r="G15" s="11"/>
      <c r="H15" s="11"/>
      <c r="I15" s="11"/>
      <c r="J15" s="11"/>
      <c r="K15" s="11"/>
    </row>
    <row r="16" spans="2:11" thickTop="1">
      <c r="B16" s="21"/>
      <c r="C16" s="21"/>
      <c r="D16" s="21"/>
      <c r="E16" s="21"/>
      <c r="F16" s="11"/>
      <c r="G16" s="11"/>
      <c r="H16" s="11"/>
      <c r="I16" s="11"/>
      <c r="J16" s="11"/>
      <c r="K16" s="11"/>
    </row>
    <row r="17" spans="2:11" ht="14.5">
      <c r="B17" s="51" t="s">
        <v>22</v>
      </c>
      <c r="C17" s="51"/>
      <c r="D17" s="51"/>
      <c r="E17" s="51"/>
      <c r="F17" s="51"/>
      <c r="G17" s="51"/>
      <c r="H17" s="51"/>
      <c r="I17" s="51"/>
      <c r="J17" s="11"/>
      <c r="K17" s="11"/>
    </row>
    <row r="18" spans="2:11" ht="15" customHeight="1">
      <c r="B18" s="8" t="s">
        <v>95</v>
      </c>
      <c r="C18" s="47"/>
      <c r="D18" s="47"/>
      <c r="E18" s="47"/>
      <c r="F18" s="47"/>
      <c r="G18" s="47"/>
      <c r="H18" s="47"/>
      <c r="I18" s="47"/>
      <c r="J18" s="11"/>
      <c r="K18" s="11"/>
    </row>
    <row r="19" spans="2:11" ht="15" hidden="1" customHeight="1">
      <c r="B19" s="36">
        <v>4971232</v>
      </c>
      <c r="C19" s="47" t="s">
        <v>30</v>
      </c>
      <c r="D19" s="47"/>
      <c r="E19" s="47"/>
      <c r="F19" s="47"/>
      <c r="G19" s="47"/>
      <c r="H19" s="47"/>
      <c r="I19" s="47"/>
      <c r="J19" s="11"/>
      <c r="K19" s="11"/>
    </row>
    <row r="20" spans="2:11" ht="15" customHeight="1">
      <c r="B20" s="11"/>
      <c r="C20" s="11"/>
      <c r="D20" s="12"/>
      <c r="E20" s="11"/>
      <c r="F20" s="11"/>
      <c r="G20" s="11"/>
      <c r="H20" s="11"/>
      <c r="I20" s="11"/>
      <c r="J20" s="11"/>
      <c r="K20" s="11"/>
    </row>
    <row r="21" spans="2:11" ht="15" customHeight="1">
      <c r="B21" s="16" t="s">
        <v>8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2:11" ht="15" customHeight="1">
      <c r="B22" s="22" t="s">
        <v>20</v>
      </c>
      <c r="C22" s="23" t="s">
        <v>101</v>
      </c>
      <c r="D22" s="23" t="s">
        <v>27</v>
      </c>
      <c r="E22" s="23" t="s">
        <v>28</v>
      </c>
      <c r="F22" s="45" t="s">
        <v>0</v>
      </c>
      <c r="G22" s="45"/>
      <c r="H22" s="45"/>
      <c r="I22" s="45"/>
      <c r="J22" s="11"/>
    </row>
    <row r="23" spans="2:11" ht="15" customHeight="1">
      <c r="B23" s="25" t="s">
        <v>34</v>
      </c>
      <c r="C23" s="23" t="s">
        <v>19</v>
      </c>
      <c r="D23" s="23" t="s">
        <v>19</v>
      </c>
      <c r="E23" s="23" t="s">
        <v>19</v>
      </c>
      <c r="F23" s="45" t="s">
        <v>0</v>
      </c>
      <c r="G23" s="45"/>
      <c r="H23" s="45"/>
      <c r="I23" s="45"/>
      <c r="J23" s="11"/>
      <c r="K23" s="11"/>
    </row>
    <row r="24" spans="2:11" ht="14.5">
      <c r="B24" s="37" t="s">
        <v>35</v>
      </c>
      <c r="C24" s="24" t="s">
        <v>10</v>
      </c>
      <c r="D24" s="24" t="s">
        <v>13</v>
      </c>
      <c r="E24" s="24" t="s">
        <v>13</v>
      </c>
      <c r="F24" s="44"/>
      <c r="G24" s="44"/>
      <c r="H24" s="44"/>
      <c r="I24" s="44"/>
      <c r="J24" s="11"/>
    </row>
    <row r="25" spans="2:11" ht="14.5">
      <c r="B25" s="37" t="s">
        <v>36</v>
      </c>
      <c r="C25" s="24" t="s">
        <v>10</v>
      </c>
      <c r="D25" s="24" t="s">
        <v>13</v>
      </c>
      <c r="E25" s="24" t="s">
        <v>13</v>
      </c>
      <c r="F25" s="44"/>
      <c r="G25" s="44"/>
      <c r="H25" s="44"/>
      <c r="I25" s="44"/>
      <c r="J25" s="11"/>
    </row>
    <row r="26" spans="2:11" ht="14.5">
      <c r="B26" s="37" t="s">
        <v>37</v>
      </c>
      <c r="C26" s="24" t="s">
        <v>10</v>
      </c>
      <c r="D26" s="24" t="s">
        <v>13</v>
      </c>
      <c r="E26" s="24" t="s">
        <v>13</v>
      </c>
      <c r="F26" s="44"/>
      <c r="G26" s="44"/>
      <c r="H26" s="44"/>
      <c r="I26" s="44"/>
      <c r="J26" s="11"/>
    </row>
    <row r="27" spans="2:11" ht="14.5">
      <c r="B27" s="37" t="s">
        <v>38</v>
      </c>
      <c r="C27" s="24" t="s">
        <v>10</v>
      </c>
      <c r="D27" s="24" t="s">
        <v>13</v>
      </c>
      <c r="E27" s="24" t="s">
        <v>13</v>
      </c>
      <c r="F27" s="44"/>
      <c r="G27" s="44"/>
      <c r="H27" s="44"/>
      <c r="I27" s="44"/>
      <c r="J27" s="11"/>
    </row>
    <row r="28" spans="2:11" ht="14.5">
      <c r="B28" s="37" t="s">
        <v>39</v>
      </c>
      <c r="C28" s="24" t="s">
        <v>10</v>
      </c>
      <c r="D28" s="24" t="s">
        <v>13</v>
      </c>
      <c r="E28" s="24" t="s">
        <v>13</v>
      </c>
      <c r="F28" s="44"/>
      <c r="G28" s="44"/>
      <c r="H28" s="44"/>
      <c r="I28" s="44"/>
      <c r="J28" s="11"/>
    </row>
    <row r="29" spans="2:11" ht="14.5">
      <c r="B29" s="37" t="s">
        <v>40</v>
      </c>
      <c r="C29" s="24" t="s">
        <v>10</v>
      </c>
      <c r="D29" s="24" t="s">
        <v>13</v>
      </c>
      <c r="E29" s="24" t="s">
        <v>13</v>
      </c>
      <c r="F29" s="44"/>
      <c r="G29" s="44"/>
      <c r="H29" s="44"/>
      <c r="I29" s="44"/>
      <c r="J29" s="11"/>
    </row>
    <row r="30" spans="2:11" ht="14.5">
      <c r="B30" s="37" t="s">
        <v>41</v>
      </c>
      <c r="C30" s="24" t="s">
        <v>10</v>
      </c>
      <c r="D30" s="24" t="s">
        <v>13</v>
      </c>
      <c r="E30" s="24" t="s">
        <v>13</v>
      </c>
      <c r="F30" s="44"/>
      <c r="G30" s="44"/>
      <c r="H30" s="44"/>
      <c r="I30" s="44"/>
      <c r="J30" s="11"/>
    </row>
    <row r="31" spans="2:11" ht="14.5">
      <c r="B31" s="37" t="s">
        <v>42</v>
      </c>
      <c r="C31" s="24" t="s">
        <v>10</v>
      </c>
      <c r="D31" s="24" t="s">
        <v>13</v>
      </c>
      <c r="E31" s="24" t="s">
        <v>13</v>
      </c>
      <c r="F31" s="44"/>
      <c r="G31" s="44"/>
      <c r="H31" s="44"/>
      <c r="I31" s="44"/>
      <c r="J31" s="11"/>
    </row>
    <row r="32" spans="2:11" ht="14.5">
      <c r="B32" s="37" t="s">
        <v>43</v>
      </c>
      <c r="C32" s="24" t="s">
        <v>10</v>
      </c>
      <c r="D32" s="24" t="s">
        <v>13</v>
      </c>
      <c r="E32" s="24" t="s">
        <v>13</v>
      </c>
      <c r="F32" s="44"/>
      <c r="G32" s="44"/>
      <c r="H32" s="44"/>
      <c r="I32" s="44"/>
      <c r="J32" s="11"/>
    </row>
    <row r="33" spans="2:10" ht="14.5">
      <c r="B33" s="37" t="s">
        <v>44</v>
      </c>
      <c r="C33" s="24" t="s">
        <v>10</v>
      </c>
      <c r="D33" s="24" t="s">
        <v>13</v>
      </c>
      <c r="E33" s="24" t="s">
        <v>13</v>
      </c>
      <c r="F33" s="44"/>
      <c r="G33" s="44"/>
      <c r="H33" s="44"/>
      <c r="I33" s="44"/>
      <c r="J33" s="26"/>
    </row>
    <row r="34" spans="2:10" ht="14.5">
      <c r="B34" s="37" t="s">
        <v>45</v>
      </c>
      <c r="C34" s="24" t="s">
        <v>10</v>
      </c>
      <c r="D34" s="24" t="s">
        <v>13</v>
      </c>
      <c r="E34" s="24" t="s">
        <v>13</v>
      </c>
      <c r="F34" s="44"/>
      <c r="G34" s="44"/>
      <c r="H34" s="44"/>
      <c r="I34" s="44"/>
      <c r="J34" s="11"/>
    </row>
    <row r="35" spans="2:10" ht="14.5">
      <c r="B35" s="37" t="s">
        <v>46</v>
      </c>
      <c r="C35" s="24" t="s">
        <v>10</v>
      </c>
      <c r="D35" s="24" t="s">
        <v>13</v>
      </c>
      <c r="E35" s="24" t="s">
        <v>13</v>
      </c>
      <c r="F35" s="44"/>
      <c r="G35" s="44"/>
      <c r="H35" s="44"/>
      <c r="I35" s="44"/>
      <c r="J35" s="26"/>
    </row>
    <row r="36" spans="2:10" ht="14.5">
      <c r="B36" s="37" t="s">
        <v>47</v>
      </c>
      <c r="C36" s="24" t="s">
        <v>10</v>
      </c>
      <c r="D36" s="24" t="s">
        <v>13</v>
      </c>
      <c r="E36" s="24" t="s">
        <v>13</v>
      </c>
      <c r="F36" s="44"/>
      <c r="G36" s="44"/>
      <c r="H36" s="44"/>
      <c r="I36" s="44"/>
      <c r="J36" s="26"/>
    </row>
    <row r="37" spans="2:10" ht="14.5">
      <c r="B37" s="37" t="s">
        <v>48</v>
      </c>
      <c r="C37" s="24" t="s">
        <v>10</v>
      </c>
      <c r="D37" s="24" t="s">
        <v>13</v>
      </c>
      <c r="E37" s="24" t="s">
        <v>13</v>
      </c>
      <c r="F37" s="44"/>
      <c r="G37" s="44"/>
      <c r="H37" s="44"/>
      <c r="I37" s="44"/>
      <c r="J37" s="11"/>
    </row>
    <row r="38" spans="2:10" ht="14.5">
      <c r="B38" s="37" t="s">
        <v>49</v>
      </c>
      <c r="C38" s="24" t="s">
        <v>10</v>
      </c>
      <c r="D38" s="24" t="s">
        <v>13</v>
      </c>
      <c r="E38" s="24" t="s">
        <v>13</v>
      </c>
      <c r="F38" s="44"/>
      <c r="G38" s="44"/>
      <c r="H38" s="44"/>
      <c r="I38" s="44"/>
      <c r="J38" s="11"/>
    </row>
    <row r="39" spans="2:10" ht="14.5">
      <c r="B39" s="37" t="s">
        <v>21</v>
      </c>
      <c r="C39" s="24" t="s">
        <v>10</v>
      </c>
      <c r="D39" s="24" t="s">
        <v>13</v>
      </c>
      <c r="E39" s="24" t="s">
        <v>13</v>
      </c>
      <c r="F39" s="46"/>
      <c r="G39" s="46"/>
      <c r="H39" s="46"/>
      <c r="I39" s="46"/>
      <c r="J39" s="11"/>
    </row>
    <row r="40" spans="2:10" ht="15" customHeight="1">
      <c r="B40" s="25" t="s">
        <v>33</v>
      </c>
      <c r="C40" s="23" t="s">
        <v>19</v>
      </c>
      <c r="D40" s="23" t="s">
        <v>19</v>
      </c>
      <c r="E40" s="23" t="s">
        <v>19</v>
      </c>
      <c r="F40" s="45" t="s">
        <v>0</v>
      </c>
      <c r="G40" s="45"/>
      <c r="H40" s="45"/>
      <c r="I40" s="45"/>
    </row>
    <row r="41" spans="2:10" ht="15" customHeight="1">
      <c r="B41" s="39" t="s">
        <v>50</v>
      </c>
      <c r="C41" s="24" t="s">
        <v>10</v>
      </c>
      <c r="D41" s="24" t="s">
        <v>13</v>
      </c>
      <c r="E41" s="24" t="s">
        <v>13</v>
      </c>
      <c r="F41" s="44"/>
      <c r="G41" s="44"/>
      <c r="H41" s="44"/>
      <c r="I41" s="44"/>
    </row>
    <row r="42" spans="2:10" ht="15" customHeight="1">
      <c r="B42" s="39" t="s">
        <v>35</v>
      </c>
      <c r="C42" s="24" t="s">
        <v>10</v>
      </c>
      <c r="D42" s="24" t="s">
        <v>13</v>
      </c>
      <c r="E42" s="24" t="s">
        <v>13</v>
      </c>
      <c r="F42" s="44"/>
      <c r="G42" s="44"/>
      <c r="H42" s="44"/>
      <c r="I42" s="44"/>
    </row>
    <row r="43" spans="2:10" ht="15" customHeight="1">
      <c r="B43" s="39" t="s">
        <v>36</v>
      </c>
      <c r="C43" s="24" t="s">
        <v>10</v>
      </c>
      <c r="D43" s="24" t="s">
        <v>13</v>
      </c>
      <c r="E43" s="24" t="s">
        <v>13</v>
      </c>
      <c r="F43" s="44"/>
      <c r="G43" s="44"/>
      <c r="H43" s="44"/>
      <c r="I43" s="44"/>
    </row>
    <row r="44" spans="2:10" ht="15" customHeight="1">
      <c r="B44" s="39" t="s">
        <v>38</v>
      </c>
      <c r="C44" s="24" t="s">
        <v>10</v>
      </c>
      <c r="D44" s="24" t="s">
        <v>13</v>
      </c>
      <c r="E44" s="24" t="s">
        <v>13</v>
      </c>
      <c r="F44" s="44"/>
      <c r="G44" s="44"/>
      <c r="H44" s="44"/>
      <c r="I44" s="44"/>
    </row>
    <row r="45" spans="2:10" ht="15" customHeight="1">
      <c r="B45" s="39" t="s">
        <v>51</v>
      </c>
      <c r="C45" s="24" t="s">
        <v>10</v>
      </c>
      <c r="D45" s="24" t="s">
        <v>13</v>
      </c>
      <c r="E45" s="24" t="s">
        <v>13</v>
      </c>
      <c r="F45" s="44"/>
      <c r="G45" s="44"/>
      <c r="H45" s="44"/>
      <c r="I45" s="44"/>
    </row>
    <row r="46" spans="2:10" ht="15" customHeight="1">
      <c r="B46" s="39" t="s">
        <v>52</v>
      </c>
      <c r="C46" s="24" t="s">
        <v>10</v>
      </c>
      <c r="D46" s="24" t="s">
        <v>13</v>
      </c>
      <c r="E46" s="24" t="s">
        <v>13</v>
      </c>
      <c r="F46" s="44"/>
      <c r="G46" s="44"/>
      <c r="H46" s="44"/>
      <c r="I46" s="44"/>
    </row>
    <row r="47" spans="2:10" ht="15" customHeight="1">
      <c r="B47" s="39" t="s">
        <v>40</v>
      </c>
      <c r="C47" s="24" t="s">
        <v>10</v>
      </c>
      <c r="D47" s="24" t="s">
        <v>13</v>
      </c>
      <c r="E47" s="24" t="s">
        <v>13</v>
      </c>
      <c r="F47" s="44"/>
      <c r="G47" s="44"/>
      <c r="H47" s="44"/>
      <c r="I47" s="44"/>
    </row>
    <row r="48" spans="2:10" ht="15" customHeight="1">
      <c r="B48" s="39" t="s">
        <v>41</v>
      </c>
      <c r="C48" s="24" t="s">
        <v>10</v>
      </c>
      <c r="D48" s="24" t="s">
        <v>13</v>
      </c>
      <c r="E48" s="24" t="s">
        <v>13</v>
      </c>
      <c r="F48" s="44"/>
      <c r="G48" s="44"/>
      <c r="H48" s="44"/>
      <c r="I48" s="44"/>
    </row>
    <row r="49" spans="2:9" ht="15" customHeight="1">
      <c r="B49" s="39" t="s">
        <v>42</v>
      </c>
      <c r="C49" s="24" t="s">
        <v>10</v>
      </c>
      <c r="D49" s="24" t="s">
        <v>13</v>
      </c>
      <c r="E49" s="24" t="s">
        <v>13</v>
      </c>
      <c r="F49" s="44"/>
      <c r="G49" s="44"/>
      <c r="H49" s="44"/>
      <c r="I49" s="44"/>
    </row>
    <row r="50" spans="2:9" ht="15" customHeight="1">
      <c r="B50" s="39" t="s">
        <v>45</v>
      </c>
      <c r="C50" s="24" t="s">
        <v>10</v>
      </c>
      <c r="D50" s="24" t="s">
        <v>13</v>
      </c>
      <c r="E50" s="24" t="s">
        <v>13</v>
      </c>
      <c r="F50" s="44"/>
      <c r="G50" s="44"/>
      <c r="H50" s="44"/>
      <c r="I50" s="44"/>
    </row>
    <row r="51" spans="2:9" ht="15" customHeight="1">
      <c r="B51" s="38" t="s">
        <v>53</v>
      </c>
      <c r="C51" s="24" t="s">
        <v>10</v>
      </c>
      <c r="D51" s="24" t="s">
        <v>13</v>
      </c>
      <c r="E51" s="24" t="s">
        <v>13</v>
      </c>
      <c r="F51" s="44"/>
      <c r="G51" s="44"/>
      <c r="H51" s="44"/>
      <c r="I51" s="44"/>
    </row>
    <row r="52" spans="2:9" ht="15" customHeight="1">
      <c r="B52" s="38" t="s">
        <v>46</v>
      </c>
      <c r="C52" s="24" t="s">
        <v>10</v>
      </c>
      <c r="D52" s="24" t="s">
        <v>13</v>
      </c>
      <c r="E52" s="24" t="s">
        <v>13</v>
      </c>
      <c r="F52" s="44"/>
      <c r="G52" s="44"/>
      <c r="H52" s="44"/>
      <c r="I52" s="44"/>
    </row>
    <row r="53" spans="2:9" ht="15" customHeight="1">
      <c r="B53" s="38" t="s">
        <v>47</v>
      </c>
      <c r="C53" s="24" t="s">
        <v>10</v>
      </c>
      <c r="D53" s="24" t="s">
        <v>13</v>
      </c>
      <c r="E53" s="24" t="s">
        <v>13</v>
      </c>
      <c r="F53" s="44"/>
      <c r="G53" s="44"/>
      <c r="H53" s="44"/>
      <c r="I53" s="44"/>
    </row>
    <row r="54" spans="2:9" ht="15" customHeight="1">
      <c r="B54" s="38" t="s">
        <v>48</v>
      </c>
      <c r="C54" s="24" t="s">
        <v>10</v>
      </c>
      <c r="D54" s="24" t="s">
        <v>13</v>
      </c>
      <c r="E54" s="24" t="s">
        <v>13</v>
      </c>
      <c r="F54" s="44"/>
      <c r="G54" s="44"/>
      <c r="H54" s="44"/>
      <c r="I54" s="44"/>
    </row>
    <row r="55" spans="2:9" ht="15" customHeight="1">
      <c r="B55" s="39" t="s">
        <v>49</v>
      </c>
      <c r="C55" s="24" t="s">
        <v>10</v>
      </c>
      <c r="D55" s="24" t="s">
        <v>13</v>
      </c>
      <c r="E55" s="24" t="s">
        <v>13</v>
      </c>
      <c r="F55" s="44"/>
      <c r="G55" s="44"/>
      <c r="H55" s="44"/>
      <c r="I55" s="44"/>
    </row>
    <row r="56" spans="2:9" ht="15" customHeight="1">
      <c r="B56" s="39" t="s">
        <v>21</v>
      </c>
      <c r="C56" s="24" t="s">
        <v>10</v>
      </c>
      <c r="D56" s="24" t="s">
        <v>13</v>
      </c>
      <c r="E56" s="24" t="s">
        <v>13</v>
      </c>
      <c r="F56" s="46"/>
      <c r="G56" s="46"/>
      <c r="H56" s="46"/>
      <c r="I56" s="46"/>
    </row>
    <row r="57" spans="2:9" ht="15" customHeight="1">
      <c r="B57" s="25" t="s">
        <v>31</v>
      </c>
      <c r="C57" s="23" t="s">
        <v>19</v>
      </c>
      <c r="D57" s="23" t="s">
        <v>19</v>
      </c>
      <c r="E57" s="23" t="s">
        <v>19</v>
      </c>
      <c r="F57" s="45" t="s">
        <v>0</v>
      </c>
      <c r="G57" s="45"/>
      <c r="H57" s="45"/>
      <c r="I57" s="45"/>
    </row>
    <row r="58" spans="2:9" ht="15" customHeight="1">
      <c r="B58" s="40" t="s">
        <v>54</v>
      </c>
      <c r="C58" s="24" t="s">
        <v>10</v>
      </c>
      <c r="D58" s="24" t="s">
        <v>13</v>
      </c>
      <c r="E58" s="24" t="s">
        <v>13</v>
      </c>
      <c r="F58" s="44"/>
      <c r="G58" s="44"/>
      <c r="H58" s="44"/>
      <c r="I58" s="44"/>
    </row>
    <row r="59" spans="2:9" ht="15" customHeight="1">
      <c r="B59" s="40" t="s">
        <v>55</v>
      </c>
      <c r="C59" s="24" t="s">
        <v>10</v>
      </c>
      <c r="D59" s="24"/>
      <c r="E59" s="24"/>
      <c r="F59" s="44"/>
      <c r="G59" s="44"/>
      <c r="H59" s="44"/>
      <c r="I59" s="44"/>
    </row>
    <row r="60" spans="2:9" ht="15" customHeight="1">
      <c r="B60" s="40" t="s">
        <v>56</v>
      </c>
      <c r="C60" s="24" t="s">
        <v>10</v>
      </c>
      <c r="D60" s="24"/>
      <c r="E60" s="24"/>
      <c r="F60" s="44"/>
      <c r="G60" s="44"/>
      <c r="H60" s="44"/>
      <c r="I60" s="44"/>
    </row>
    <row r="61" spans="2:9" ht="15" customHeight="1">
      <c r="B61" s="40" t="s">
        <v>57</v>
      </c>
      <c r="C61" s="24" t="s">
        <v>10</v>
      </c>
      <c r="D61" s="24"/>
      <c r="E61" s="24"/>
      <c r="F61" s="44"/>
      <c r="G61" s="44"/>
      <c r="H61" s="44"/>
      <c r="I61" s="44"/>
    </row>
    <row r="62" spans="2:9" ht="15" customHeight="1">
      <c r="B62" s="40" t="s">
        <v>58</v>
      </c>
      <c r="C62" s="24" t="s">
        <v>10</v>
      </c>
      <c r="D62" s="24"/>
      <c r="E62" s="24"/>
      <c r="F62" s="44"/>
      <c r="G62" s="44"/>
      <c r="H62" s="44"/>
      <c r="I62" s="44"/>
    </row>
    <row r="63" spans="2:9" ht="15" customHeight="1">
      <c r="B63" s="40" t="s">
        <v>59</v>
      </c>
      <c r="C63" s="24" t="s">
        <v>10</v>
      </c>
      <c r="D63" s="24"/>
      <c r="E63" s="24"/>
      <c r="F63" s="44"/>
      <c r="G63" s="44"/>
      <c r="H63" s="44"/>
      <c r="I63" s="44"/>
    </row>
    <row r="64" spans="2:9" ht="15" customHeight="1">
      <c r="B64" s="40" t="s">
        <v>60</v>
      </c>
      <c r="C64" s="24" t="s">
        <v>10</v>
      </c>
      <c r="D64" s="24"/>
      <c r="E64" s="24"/>
      <c r="F64" s="44"/>
      <c r="G64" s="44"/>
      <c r="H64" s="44"/>
      <c r="I64" s="44"/>
    </row>
    <row r="65" spans="2:9" ht="15" customHeight="1">
      <c r="B65" s="40" t="s">
        <v>61</v>
      </c>
      <c r="C65" s="24" t="s">
        <v>10</v>
      </c>
      <c r="D65" s="24"/>
      <c r="E65" s="24"/>
      <c r="F65" s="44"/>
      <c r="G65" s="44"/>
      <c r="H65" s="44"/>
      <c r="I65" s="44"/>
    </row>
    <row r="66" spans="2:9" ht="15" customHeight="1">
      <c r="B66" s="40" t="s">
        <v>62</v>
      </c>
      <c r="C66" s="24" t="s">
        <v>10</v>
      </c>
      <c r="D66" s="24"/>
      <c r="E66" s="24"/>
      <c r="F66" s="44"/>
      <c r="G66" s="44"/>
      <c r="H66" s="44"/>
      <c r="I66" s="44"/>
    </row>
    <row r="67" spans="2:9" ht="15" customHeight="1">
      <c r="B67" s="40" t="s">
        <v>63</v>
      </c>
      <c r="C67" s="24" t="s">
        <v>10</v>
      </c>
      <c r="D67" s="24"/>
      <c r="E67" s="24"/>
      <c r="F67" s="44"/>
      <c r="G67" s="44"/>
      <c r="H67" s="44"/>
      <c r="I67" s="44"/>
    </row>
    <row r="68" spans="2:9" ht="15" customHeight="1">
      <c r="B68" s="40" t="s">
        <v>64</v>
      </c>
      <c r="C68" s="24" t="s">
        <v>10</v>
      </c>
      <c r="D68" s="24"/>
      <c r="E68" s="24"/>
      <c r="F68" s="44"/>
      <c r="G68" s="44"/>
      <c r="H68" s="44"/>
      <c r="I68" s="44"/>
    </row>
    <row r="69" spans="2:9" ht="15" customHeight="1">
      <c r="B69" s="40" t="s">
        <v>65</v>
      </c>
      <c r="C69" s="24" t="s">
        <v>10</v>
      </c>
      <c r="D69" s="24"/>
      <c r="E69" s="24"/>
      <c r="F69" s="44"/>
      <c r="G69" s="44"/>
      <c r="H69" s="44"/>
      <c r="I69" s="44"/>
    </row>
    <row r="70" spans="2:9" ht="15" customHeight="1">
      <c r="B70" s="40" t="s">
        <v>66</v>
      </c>
      <c r="C70" s="24" t="s">
        <v>10</v>
      </c>
      <c r="D70" s="24"/>
      <c r="E70" s="24"/>
      <c r="F70" s="44"/>
      <c r="G70" s="44"/>
      <c r="H70" s="44"/>
      <c r="I70" s="44"/>
    </row>
    <row r="71" spans="2:9" ht="15" customHeight="1">
      <c r="B71" s="40" t="s">
        <v>67</v>
      </c>
      <c r="C71" s="24" t="s">
        <v>10</v>
      </c>
      <c r="D71" s="24"/>
      <c r="E71" s="24"/>
      <c r="F71" s="44"/>
      <c r="G71" s="44"/>
      <c r="H71" s="44"/>
      <c r="I71" s="44"/>
    </row>
    <row r="72" spans="2:9" ht="15" customHeight="1">
      <c r="B72" s="40" t="s">
        <v>68</v>
      </c>
      <c r="C72" s="24" t="s">
        <v>10</v>
      </c>
      <c r="D72" s="24"/>
      <c r="E72" s="24"/>
      <c r="F72" s="44"/>
      <c r="G72" s="44"/>
      <c r="H72" s="44"/>
      <c r="I72" s="44"/>
    </row>
    <row r="73" spans="2:9" ht="15" customHeight="1">
      <c r="B73" s="40" t="s">
        <v>69</v>
      </c>
      <c r="C73" s="24" t="s">
        <v>10</v>
      </c>
      <c r="D73" s="24"/>
      <c r="E73" s="24"/>
      <c r="F73" s="44"/>
      <c r="G73" s="44"/>
      <c r="H73" s="44"/>
      <c r="I73" s="44"/>
    </row>
    <row r="74" spans="2:9" ht="15" customHeight="1">
      <c r="B74" s="40" t="s">
        <v>70</v>
      </c>
      <c r="C74" s="24" t="s">
        <v>10</v>
      </c>
      <c r="D74" s="24"/>
      <c r="E74" s="24"/>
      <c r="F74" s="44"/>
      <c r="G74" s="44"/>
      <c r="H74" s="44"/>
      <c r="I74" s="44"/>
    </row>
    <row r="75" spans="2:9" ht="15" customHeight="1">
      <c r="B75" s="40" t="s">
        <v>71</v>
      </c>
      <c r="C75" s="24" t="s">
        <v>10</v>
      </c>
      <c r="D75" s="24"/>
      <c r="E75" s="24"/>
      <c r="F75" s="44"/>
      <c r="G75" s="44"/>
      <c r="H75" s="44"/>
      <c r="I75" s="44"/>
    </row>
    <row r="76" spans="2:9" ht="15" customHeight="1">
      <c r="B76" s="40" t="s">
        <v>72</v>
      </c>
      <c r="C76" s="24" t="s">
        <v>10</v>
      </c>
      <c r="D76" s="24"/>
      <c r="E76" s="24"/>
      <c r="F76" s="44"/>
      <c r="G76" s="44"/>
      <c r="H76" s="44"/>
      <c r="I76" s="44"/>
    </row>
    <row r="77" spans="2:9" ht="15" customHeight="1">
      <c r="B77" s="40" t="s">
        <v>73</v>
      </c>
      <c r="C77" s="24" t="s">
        <v>10</v>
      </c>
      <c r="D77" s="24" t="s">
        <v>13</v>
      </c>
      <c r="E77" s="24" t="s">
        <v>13</v>
      </c>
      <c r="F77" s="44"/>
      <c r="G77" s="44"/>
      <c r="H77" s="44"/>
      <c r="I77" s="44"/>
    </row>
    <row r="78" spans="2:9" ht="15" customHeight="1">
      <c r="B78" s="40" t="s">
        <v>74</v>
      </c>
      <c r="C78" s="24" t="s">
        <v>10</v>
      </c>
      <c r="D78" s="24" t="s">
        <v>13</v>
      </c>
      <c r="E78" s="24" t="s">
        <v>13</v>
      </c>
      <c r="F78" s="44"/>
      <c r="G78" s="44"/>
      <c r="H78" s="44"/>
      <c r="I78" s="44"/>
    </row>
    <row r="79" spans="2:9" ht="15" customHeight="1">
      <c r="B79" s="40" t="s">
        <v>75</v>
      </c>
      <c r="C79" s="24" t="s">
        <v>10</v>
      </c>
      <c r="D79" s="24" t="s">
        <v>13</v>
      </c>
      <c r="E79" s="24" t="s">
        <v>13</v>
      </c>
      <c r="F79" s="44"/>
      <c r="G79" s="44"/>
      <c r="H79" s="44"/>
      <c r="I79" s="44"/>
    </row>
    <row r="80" spans="2:9" ht="15" customHeight="1">
      <c r="B80" s="40" t="s">
        <v>76</v>
      </c>
      <c r="C80" s="24" t="s">
        <v>10</v>
      </c>
      <c r="D80" s="24" t="s">
        <v>13</v>
      </c>
      <c r="E80" s="24" t="s">
        <v>13</v>
      </c>
      <c r="F80" s="44"/>
      <c r="G80" s="44"/>
      <c r="H80" s="44"/>
      <c r="I80" s="44"/>
    </row>
    <row r="81" spans="2:9" ht="15" customHeight="1">
      <c r="B81" s="40" t="s">
        <v>77</v>
      </c>
      <c r="C81" s="24" t="s">
        <v>10</v>
      </c>
      <c r="D81" s="24" t="s">
        <v>13</v>
      </c>
      <c r="E81" s="24" t="s">
        <v>13</v>
      </c>
      <c r="F81" s="44"/>
      <c r="G81" s="44"/>
      <c r="H81" s="44"/>
      <c r="I81" s="44"/>
    </row>
    <row r="82" spans="2:9" ht="15" customHeight="1">
      <c r="B82" s="40" t="s">
        <v>78</v>
      </c>
      <c r="C82" s="24" t="s">
        <v>10</v>
      </c>
      <c r="D82" s="24" t="s">
        <v>13</v>
      </c>
      <c r="E82" s="24" t="s">
        <v>13</v>
      </c>
      <c r="F82" s="44"/>
      <c r="G82" s="44"/>
      <c r="H82" s="44"/>
      <c r="I82" s="44"/>
    </row>
    <row r="83" spans="2:9" ht="15" customHeight="1">
      <c r="B83" s="40" t="s">
        <v>79</v>
      </c>
      <c r="C83" s="24" t="s">
        <v>10</v>
      </c>
      <c r="D83" s="24" t="s">
        <v>13</v>
      </c>
      <c r="E83" s="24" t="s">
        <v>13</v>
      </c>
      <c r="F83" s="44"/>
      <c r="G83" s="44"/>
      <c r="H83" s="44"/>
      <c r="I83" s="44"/>
    </row>
    <row r="84" spans="2:9" ht="15" customHeight="1">
      <c r="B84" s="40" t="s">
        <v>80</v>
      </c>
      <c r="C84" s="24" t="s">
        <v>10</v>
      </c>
      <c r="D84" s="24" t="s">
        <v>13</v>
      </c>
      <c r="E84" s="24" t="s">
        <v>13</v>
      </c>
      <c r="F84" s="44"/>
      <c r="G84" s="44"/>
      <c r="H84" s="44"/>
      <c r="I84" s="44"/>
    </row>
    <row r="85" spans="2:9" ht="15" customHeight="1">
      <c r="B85" s="40" t="s">
        <v>81</v>
      </c>
      <c r="C85" s="24" t="s">
        <v>10</v>
      </c>
      <c r="D85" s="24" t="s">
        <v>13</v>
      </c>
      <c r="E85" s="24" t="s">
        <v>13</v>
      </c>
      <c r="F85" s="44"/>
      <c r="G85" s="44"/>
      <c r="H85" s="44"/>
      <c r="I85" s="44"/>
    </row>
    <row r="86" spans="2:9" ht="15" customHeight="1">
      <c r="B86" s="40" t="s">
        <v>82</v>
      </c>
      <c r="C86" s="24" t="s">
        <v>10</v>
      </c>
      <c r="D86" s="24" t="s">
        <v>13</v>
      </c>
      <c r="E86" s="24" t="s">
        <v>13</v>
      </c>
      <c r="F86" s="44"/>
      <c r="G86" s="44"/>
      <c r="H86" s="44"/>
      <c r="I86" s="44"/>
    </row>
    <row r="87" spans="2:9" ht="15" customHeight="1">
      <c r="B87" s="40" t="s">
        <v>83</v>
      </c>
      <c r="C87" s="24" t="s">
        <v>10</v>
      </c>
      <c r="D87" s="24" t="s">
        <v>13</v>
      </c>
      <c r="E87" s="24" t="s">
        <v>13</v>
      </c>
      <c r="F87" s="44"/>
      <c r="G87" s="44"/>
      <c r="H87" s="44"/>
      <c r="I87" s="44"/>
    </row>
    <row r="88" spans="2:9" ht="15" customHeight="1">
      <c r="B88" s="40" t="s">
        <v>84</v>
      </c>
      <c r="C88" s="24" t="s">
        <v>10</v>
      </c>
      <c r="D88" s="24" t="s">
        <v>13</v>
      </c>
      <c r="E88" s="24" t="s">
        <v>13</v>
      </c>
      <c r="F88" s="44"/>
      <c r="G88" s="44"/>
      <c r="H88" s="44"/>
      <c r="I88" s="44"/>
    </row>
    <row r="89" spans="2:9" ht="15" customHeight="1">
      <c r="B89" s="40" t="s">
        <v>85</v>
      </c>
      <c r="C89" s="24" t="s">
        <v>10</v>
      </c>
      <c r="D89" s="24" t="s">
        <v>13</v>
      </c>
      <c r="E89" s="24" t="s">
        <v>13</v>
      </c>
      <c r="F89" s="44"/>
      <c r="G89" s="44"/>
      <c r="H89" s="44"/>
      <c r="I89" s="44"/>
    </row>
    <row r="90" spans="2:9" ht="15" customHeight="1">
      <c r="B90" s="40" t="s">
        <v>86</v>
      </c>
      <c r="C90" s="24" t="s">
        <v>10</v>
      </c>
      <c r="D90" s="24" t="s">
        <v>13</v>
      </c>
      <c r="E90" s="24" t="s">
        <v>13</v>
      </c>
      <c r="F90" s="44"/>
      <c r="G90" s="44"/>
      <c r="H90" s="44"/>
      <c r="I90" s="44"/>
    </row>
    <row r="91" spans="2:9" ht="15" customHeight="1">
      <c r="B91" s="25" t="s">
        <v>32</v>
      </c>
      <c r="C91" s="23" t="s">
        <v>19</v>
      </c>
      <c r="D91" s="23" t="s">
        <v>19</v>
      </c>
      <c r="E91" s="23" t="s">
        <v>19</v>
      </c>
      <c r="F91" s="45" t="s">
        <v>0</v>
      </c>
      <c r="G91" s="45"/>
      <c r="H91" s="45"/>
      <c r="I91" s="45"/>
    </row>
    <row r="92" spans="2:9" ht="15" customHeight="1">
      <c r="B92" s="41" t="s">
        <v>87</v>
      </c>
      <c r="C92" s="24" t="s">
        <v>10</v>
      </c>
      <c r="D92" s="24" t="s">
        <v>13</v>
      </c>
      <c r="E92" s="24" t="s">
        <v>13</v>
      </c>
      <c r="F92" s="44"/>
      <c r="G92" s="44"/>
      <c r="H92" s="44"/>
      <c r="I92" s="44"/>
    </row>
    <row r="93" spans="2:9" ht="15" customHeight="1">
      <c r="B93" s="41" t="s">
        <v>88</v>
      </c>
      <c r="C93" s="24" t="s">
        <v>10</v>
      </c>
      <c r="D93" s="24"/>
      <c r="E93" s="24"/>
      <c r="F93" s="44"/>
      <c r="G93" s="44"/>
      <c r="H93" s="44"/>
      <c r="I93" s="44"/>
    </row>
    <row r="94" spans="2:9" ht="15" customHeight="1">
      <c r="B94" s="42" t="s">
        <v>89</v>
      </c>
      <c r="C94" s="24" t="s">
        <v>10</v>
      </c>
      <c r="D94" s="24"/>
      <c r="E94" s="24"/>
      <c r="F94" s="44"/>
      <c r="G94" s="44"/>
      <c r="H94" s="44"/>
      <c r="I94" s="44"/>
    </row>
    <row r="95" spans="2:9" ht="15" customHeight="1">
      <c r="B95" s="38" t="s">
        <v>90</v>
      </c>
      <c r="C95" s="24" t="s">
        <v>10</v>
      </c>
      <c r="D95" s="24"/>
      <c r="E95" s="24"/>
      <c r="F95" s="44"/>
      <c r="G95" s="44"/>
      <c r="H95" s="44"/>
      <c r="I95" s="44"/>
    </row>
    <row r="96" spans="2:9" ht="15" customHeight="1">
      <c r="B96" s="38" t="s">
        <v>91</v>
      </c>
      <c r="C96" s="24" t="s">
        <v>10</v>
      </c>
      <c r="D96" s="24"/>
      <c r="E96" s="24"/>
      <c r="F96" s="44"/>
      <c r="G96" s="44"/>
      <c r="H96" s="44"/>
      <c r="I96" s="44"/>
    </row>
    <row r="97" spans="2:9" ht="15" customHeight="1">
      <c r="B97" s="38" t="s">
        <v>92</v>
      </c>
      <c r="C97" s="24" t="s">
        <v>10</v>
      </c>
      <c r="D97" s="24"/>
      <c r="E97" s="24"/>
      <c r="F97" s="44"/>
      <c r="G97" s="44"/>
      <c r="H97" s="44"/>
      <c r="I97" s="44"/>
    </row>
    <row r="98" spans="2:9" ht="15" customHeight="1">
      <c r="B98" s="38" t="s">
        <v>93</v>
      </c>
      <c r="C98" s="24" t="s">
        <v>10</v>
      </c>
      <c r="D98" s="24"/>
      <c r="E98" s="24"/>
      <c r="F98" s="44"/>
      <c r="G98" s="44"/>
      <c r="H98" s="44"/>
      <c r="I98" s="44"/>
    </row>
    <row r="99" spans="2:9" ht="15" customHeight="1">
      <c r="B99" s="38" t="s">
        <v>94</v>
      </c>
      <c r="C99" s="24" t="s">
        <v>10</v>
      </c>
      <c r="D99" s="24"/>
      <c r="E99" s="24"/>
      <c r="F99" s="44"/>
      <c r="G99" s="44"/>
      <c r="H99" s="44"/>
      <c r="I99" s="44"/>
    </row>
  </sheetData>
  <mergeCells count="82">
    <mergeCell ref="F99:I99"/>
    <mergeCell ref="F74:I74"/>
    <mergeCell ref="F75:I75"/>
    <mergeCell ref="F76:I76"/>
    <mergeCell ref="F93:I93"/>
    <mergeCell ref="F94:I94"/>
    <mergeCell ref="F95:I95"/>
    <mergeCell ref="F96:I96"/>
    <mergeCell ref="F97:I97"/>
    <mergeCell ref="F91:I91"/>
    <mergeCell ref="F92:I92"/>
    <mergeCell ref="F89:I89"/>
    <mergeCell ref="F90:I90"/>
    <mergeCell ref="F85:I85"/>
    <mergeCell ref="F80:I80"/>
    <mergeCell ref="F72:I72"/>
    <mergeCell ref="F73:I73"/>
    <mergeCell ref="F98:I98"/>
    <mergeCell ref="F88:I88"/>
    <mergeCell ref="F87:I87"/>
    <mergeCell ref="F77:I77"/>
    <mergeCell ref="F78:I78"/>
    <mergeCell ref="F86:I86"/>
    <mergeCell ref="F82:I82"/>
    <mergeCell ref="F81:I81"/>
    <mergeCell ref="F83:I83"/>
    <mergeCell ref="F84:I84"/>
    <mergeCell ref="F79:I79"/>
    <mergeCell ref="F61:I61"/>
    <mergeCell ref="F62:I62"/>
    <mergeCell ref="F63:I63"/>
    <mergeCell ref="F70:I70"/>
    <mergeCell ref="F71:I71"/>
    <mergeCell ref="F68:I68"/>
    <mergeCell ref="F69:I69"/>
    <mergeCell ref="F64:I64"/>
    <mergeCell ref="F65:I65"/>
    <mergeCell ref="F66:I66"/>
    <mergeCell ref="F67:I67"/>
    <mergeCell ref="F36:I36"/>
    <mergeCell ref="F33:I33"/>
    <mergeCell ref="F35:I35"/>
    <mergeCell ref="F34:I34"/>
    <mergeCell ref="C19:I19"/>
    <mergeCell ref="F23:I23"/>
    <mergeCell ref="F32:I32"/>
    <mergeCell ref="F28:I28"/>
    <mergeCell ref="F29:I29"/>
    <mergeCell ref="F31:I31"/>
    <mergeCell ref="C18:I18"/>
    <mergeCell ref="F22:I22"/>
    <mergeCell ref="C4:C7"/>
    <mergeCell ref="F26:I26"/>
    <mergeCell ref="F30:I30"/>
    <mergeCell ref="F24:I24"/>
    <mergeCell ref="B17:I17"/>
    <mergeCell ref="F25:I25"/>
    <mergeCell ref="F27:I27"/>
    <mergeCell ref="F47:I47"/>
    <mergeCell ref="F49:I49"/>
    <mergeCell ref="F54:I54"/>
    <mergeCell ref="F50:I50"/>
    <mergeCell ref="F56:I56"/>
    <mergeCell ref="F51:I51"/>
    <mergeCell ref="F52:I52"/>
    <mergeCell ref="F53:I53"/>
    <mergeCell ref="F59:I59"/>
    <mergeCell ref="F60:I60"/>
    <mergeCell ref="F37:I37"/>
    <mergeCell ref="F40:I40"/>
    <mergeCell ref="F41:I41"/>
    <mergeCell ref="F42:I42"/>
    <mergeCell ref="F43:I43"/>
    <mergeCell ref="F39:I39"/>
    <mergeCell ref="F58:I58"/>
    <mergeCell ref="F38:I38"/>
    <mergeCell ref="F57:I57"/>
    <mergeCell ref="F55:I55"/>
    <mergeCell ref="F48:I48"/>
    <mergeCell ref="F44:I44"/>
    <mergeCell ref="F45:I45"/>
    <mergeCell ref="F46:I46"/>
  </mergeCells>
  <phoneticPr fontId="23" type="noConversion"/>
  <conditionalFormatting sqref="B21:B22">
    <cfRule type="containsText" dxfId="27" priority="2051" operator="containsText" text="Passed with exception">
      <formula>NOT(ISERROR(SEARCH("Passed with exception",B21)))</formula>
    </cfRule>
    <cfRule type="containsText" dxfId="26" priority="2052" operator="containsText" text="Blocked">
      <formula>NOT(ISERROR(SEARCH("Blocked",B21)))</formula>
    </cfRule>
    <cfRule type="containsText" dxfId="25" priority="2053" operator="containsText" text="Failed">
      <formula>NOT(ISERROR(SEARCH("Failed",B21)))</formula>
    </cfRule>
    <cfRule type="containsText" dxfId="24" priority="2054" operator="containsText" text="Passed">
      <formula>NOT(ISERROR(SEARCH("Passed",B21)))</formula>
    </cfRule>
  </conditionalFormatting>
  <conditionalFormatting sqref="B9:C9 B100:C1048576">
    <cfRule type="containsText" dxfId="23" priority="4098" operator="containsText" text="Passed with exception">
      <formula>NOT(ISERROR(SEARCH("Passed with exception",B9)))</formula>
    </cfRule>
    <cfRule type="containsText" dxfId="22" priority="4099" operator="containsText" text="Blocked">
      <formula>NOT(ISERROR(SEARCH("Blocked",B9)))</formula>
    </cfRule>
    <cfRule type="containsText" dxfId="21" priority="4100" operator="containsText" text="Failed">
      <formula>NOT(ISERROR(SEARCH("Failed",B9)))</formula>
    </cfRule>
    <cfRule type="containsText" dxfId="20" priority="4101" operator="containsText" text="Passed">
      <formula>NOT(ISERROR(SEARCH("Passed",B9)))</formula>
    </cfRule>
  </conditionalFormatting>
  <conditionalFormatting sqref="C9 C100:C1048576">
    <cfRule type="containsText" dxfId="19" priority="4097" operator="containsText" text="WIP">
      <formula>NOT(ISERROR(SEARCH("WIP",C9)))</formula>
    </cfRule>
  </conditionalFormatting>
  <conditionalFormatting sqref="C11:C13">
    <cfRule type="containsText" dxfId="18" priority="76" operator="containsText" text="WIP">
      <formula>NOT(ISERROR(SEARCH("WIP",C11)))</formula>
    </cfRule>
    <cfRule type="containsText" dxfId="17" priority="77" operator="containsText" text="Passed with exception">
      <formula>NOT(ISERROR(SEARCH("Passed with exception",C11)))</formula>
    </cfRule>
    <cfRule type="containsText" dxfId="16" priority="78" operator="containsText" text="Blocked">
      <formula>NOT(ISERROR(SEARCH("Blocked",C11)))</formula>
    </cfRule>
    <cfRule type="containsText" dxfId="15" priority="79" operator="containsText" text="Failed">
      <formula>NOT(ISERROR(SEARCH("Failed",C11)))</formula>
    </cfRule>
    <cfRule type="containsText" dxfId="14" priority="80" operator="containsText" text="Passed">
      <formula>NOT(ISERROR(SEARCH("Passed",C11)))</formula>
    </cfRule>
  </conditionalFormatting>
  <conditionalFormatting sqref="C22:E99">
    <cfRule type="containsText" dxfId="13" priority="1" operator="containsText" text="WIP">
      <formula>NOT(ISERROR(SEARCH("WIP",C22)))</formula>
    </cfRule>
    <cfRule type="containsText" dxfId="12" priority="2" operator="containsText" text="Passed with exception">
      <formula>NOT(ISERROR(SEARCH("Passed with exception",C22)))</formula>
    </cfRule>
    <cfRule type="containsText" dxfId="11" priority="3" operator="containsText" text="Blocked">
      <formula>NOT(ISERROR(SEARCH("Blocked",C22)))</formula>
    </cfRule>
    <cfRule type="containsText" dxfId="10" priority="4" operator="containsText" text="Failed">
      <formula>NOT(ISERROR(SEARCH("Failed",C22)))</formula>
    </cfRule>
    <cfRule type="containsText" dxfId="9" priority="5" operator="containsText" text="Passed">
      <formula>NOT(ISERROR(SEARCH("Passed",C22)))</formula>
    </cfRule>
  </conditionalFormatting>
  <conditionalFormatting sqref="D10:E10">
    <cfRule type="containsText" dxfId="8" priority="570" operator="containsText" text="WIP">
      <formula>NOT(ISERROR(SEARCH("WIP",D10)))</formula>
    </cfRule>
    <cfRule type="containsText" dxfId="7" priority="571" operator="containsText" text="Passed with exception">
      <formula>NOT(ISERROR(SEARCH("Passed with exception",D10)))</formula>
    </cfRule>
    <cfRule type="containsText" dxfId="6" priority="572" operator="containsText" text="Blocked">
      <formula>NOT(ISERROR(SEARCH("Blocked",D10)))</formula>
    </cfRule>
    <cfRule type="containsText" dxfId="5" priority="573" operator="containsText" text="Failed">
      <formula>NOT(ISERROR(SEARCH("Failed",D10)))</formula>
    </cfRule>
    <cfRule type="containsText" dxfId="4" priority="574" operator="containsText" text="Passed">
      <formula>NOT(ISERROR(SEARCH("Passed",D10)))</formula>
    </cfRule>
  </conditionalFormatting>
  <conditionalFormatting sqref="E4:I7 E8:F8">
    <cfRule type="cellIs" dxfId="3" priority="3513" operator="greaterThan">
      <formula>0</formula>
    </cfRule>
  </conditionalFormatting>
  <conditionalFormatting sqref="G8">
    <cfRule type="cellIs" dxfId="2" priority="4145" operator="greaterThan">
      <formula>0</formula>
    </cfRule>
  </conditionalFormatting>
  <conditionalFormatting sqref="H8">
    <cfRule type="cellIs" dxfId="1" priority="3434" operator="greaterThan">
      <formula>0</formula>
    </cfRule>
  </conditionalFormatting>
  <conditionalFormatting sqref="I8">
    <cfRule type="cellIs" dxfId="0" priority="2294" operator="greaterThan">
      <formula>0</formula>
    </cfRule>
  </conditionalFormatting>
  <dataValidations count="1">
    <dataValidation type="textLength" allowBlank="1" showInputMessage="1" showErrorMessage="1" sqref="B92:B93" xr:uid="{00000000-0002-0000-0000-000000000000}">
      <formula1>0</formula1>
      <formula2>0</formula2>
    </dataValidation>
  </dataValidations>
  <hyperlinks>
    <hyperlink ref="B21" r:id="rId1" display="https://vthsd.fm.intel.com/hsd/ish/bug/default.aspx?bug_id=4970890" xr:uid="{00000000-0004-0000-0000-000000000000}"/>
    <hyperlink ref="B19" r:id="rId2" location="bug/default.aspx?bug_id=4971232" display="https://vthsd.fm.intel.com/hsd/ish/default.aspx - bug/default.aspx?bug_id=4971232" xr:uid="{00000000-0004-0000-0000-000001000000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Constants!$A$1:$A$6</xm:f>
          </x14:formula1>
          <xm:sqref>C41:E56 C58:E90 C24:E39 C92:E99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6"/>
  <sheetViews>
    <sheetView workbookViewId="0">
      <selection activeCell="I15" sqref="I15"/>
    </sheetView>
  </sheetViews>
  <sheetFormatPr defaultRowHeight="14.5"/>
  <cols>
    <col min="1" max="1" width="27" style="1" bestFit="1" customWidth="1"/>
    <col min="3" max="3" width="16" bestFit="1" customWidth="1"/>
  </cols>
  <sheetData>
    <row r="1" spans="1:1">
      <c r="A1" s="7" t="s">
        <v>10</v>
      </c>
    </row>
    <row r="2" spans="1:1">
      <c r="A2" s="4" t="s">
        <v>9</v>
      </c>
    </row>
    <row r="3" spans="1:1">
      <c r="A3" s="6" t="s">
        <v>11</v>
      </c>
    </row>
    <row r="4" spans="1:1">
      <c r="A4" s="5" t="s">
        <v>12</v>
      </c>
    </row>
    <row r="5" spans="1:1">
      <c r="A5" s="8" t="s">
        <v>18</v>
      </c>
    </row>
    <row r="6" spans="1:1">
      <c r="A6" s="2" t="s">
        <v>13</v>
      </c>
    </row>
  </sheetData>
  <phoneticPr fontId="2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EF00CEAAA9274CA37F8101FDB16039" ma:contentTypeVersion="0" ma:contentTypeDescription="Create a new document." ma:contentTypeScope="" ma:versionID="7d10e8bc4feb7272084d2b30caf95a2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5B7969-4C59-499B-B94D-5DB3FA468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539FC28-7989-4B4D-912A-585AF729AE6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D913C75-1DEE-4C3C-9ACA-873E132BE4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aa06179-68b3-4e2b-b09b-a2424735516b}" enabled="1" method="Privileged" siteId="{46c98d88-e344-4ed4-8496-4ed7712e255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Core BAT</vt:lpstr>
      <vt:lpstr>Constants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azadok</dc:creator>
  <cp:keywords>CTPClassification=CTP_IC:VisualMarkings=, CTPClassification=CTP_IC</cp:keywords>
  <cp:lastModifiedBy>Lin, XiaoxinX</cp:lastModifiedBy>
  <dcterms:created xsi:type="dcterms:W3CDTF">2011-10-27T11:46:56Z</dcterms:created>
  <dcterms:modified xsi:type="dcterms:W3CDTF">2025-08-22T03:11:44Z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0x010100E7EF00CEAAA9274CA37F8101FDB16039</vt:lpwstr>
  </property>
  <property fmtid="{D5CDD505-2E9C-101B-9397-08002B2CF9AE}" pid="3" name="TitusGUID">
    <vt:lpwstr>1b5c3b61-b436-4f99-8d19-a29a1ad95154</vt:lpwstr>
  </property>
  <property fmtid="{D5CDD505-2E9C-101B-9397-08002B2CF9AE}" pid="4" name="CTP_BU">
    <vt:lpwstr>CHIPSETS &amp; IP TECH GROUP</vt:lpwstr>
  </property>
  <property fmtid="{D5CDD505-2E9C-101B-9397-08002B2CF9AE}" pid="5" name="CTP_TimeStamp">
    <vt:lpwstr>2020-07-27 06:54:52Z</vt:lpwstr>
  </property>
  <property fmtid="{D5CDD505-2E9C-101B-9397-08002B2CF9AE}" pid="6" name="CTPClassification">
    <vt:lpwstr>CTP_IC</vt:lpwstr>
  </property>
  <property fmtid="{D5CDD505-2E9C-101B-9397-08002B2CF9AE}" pid="7" name="MSIP_Label_9aa06179-68b3-4e2b-b09b-a2424735516b_Enabled">
    <vt:lpwstr>True</vt:lpwstr>
  </property>
  <property fmtid="{D5CDD505-2E9C-101B-9397-08002B2CF9AE}" pid="8" name="MSIP_Label_9aa06179-68b3-4e2b-b09b-a2424735516b_SiteId">
    <vt:lpwstr>46c98d88-e344-4ed4-8496-4ed7712e255d</vt:lpwstr>
  </property>
  <property fmtid="{D5CDD505-2E9C-101B-9397-08002B2CF9AE}" pid="9" name="MSIP_Label_9aa06179-68b3-4e2b-b09b-a2424735516b_Owner">
    <vt:lpwstr>jinxinx.ding@intel.com</vt:lpwstr>
  </property>
  <property fmtid="{D5CDD505-2E9C-101B-9397-08002B2CF9AE}" pid="10" name="MSIP_Label_9aa06179-68b3-4e2b-b09b-a2424735516b_SetDate">
    <vt:lpwstr>2021-01-08T07:39:42.6979078Z</vt:lpwstr>
  </property>
  <property fmtid="{D5CDD505-2E9C-101B-9397-08002B2CF9AE}" pid="11" name="MSIP_Label_9aa06179-68b3-4e2b-b09b-a2424735516b_Name">
    <vt:lpwstr>Intel Confidential</vt:lpwstr>
  </property>
  <property fmtid="{D5CDD505-2E9C-101B-9397-08002B2CF9AE}" pid="12" name="MSIP_Label_9aa06179-68b3-4e2b-b09b-a2424735516b_Application">
    <vt:lpwstr>Microsoft Azure Information Protection</vt:lpwstr>
  </property>
  <property fmtid="{D5CDD505-2E9C-101B-9397-08002B2CF9AE}" pid="13" name="MSIP_Label_9aa06179-68b3-4e2b-b09b-a2424735516b_ActionId">
    <vt:lpwstr>43e69295-3de1-46d6-b0cf-e8fc1a696d81</vt:lpwstr>
  </property>
  <property fmtid="{D5CDD505-2E9C-101B-9397-08002B2CF9AE}" pid="14" name="MSIP_Label_9aa06179-68b3-4e2b-b09b-a2424735516b_Extended_MSFT_Method">
    <vt:lpwstr>Automatic</vt:lpwstr>
  </property>
  <property fmtid="{D5CDD505-2E9C-101B-9397-08002B2CF9AE}" pid="15" name="Sensitivity">
    <vt:lpwstr>Intel Confidential</vt:lpwstr>
  </property>
</Properties>
</file>